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300BF308-F42D-4656-81A2-E663AAA0A786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42" i="1" l="1"/>
  <c r="H24" i="1" l="1"/>
  <c r="H32" i="1" s="1"/>
</calcChain>
</file>

<file path=xl/sharedStrings.xml><?xml version="1.0" encoding="utf-8"?>
<sst xmlns="http://schemas.openxmlformats.org/spreadsheetml/2006/main" count="169" uniqueCount="99">
  <si>
    <t>1399/11/26</t>
  </si>
  <si>
    <t>16:39:00</t>
  </si>
  <si>
    <t>BCG12509</t>
  </si>
  <si>
    <t>0341871389008</t>
  </si>
  <si>
    <t>انتقالي</t>
  </si>
  <si>
    <t>1399/11/15</t>
  </si>
  <si>
    <t>09:31:00</t>
  </si>
  <si>
    <t>BCG11853</t>
  </si>
  <si>
    <t>1399/11/14</t>
  </si>
  <si>
    <t>17:00:59</t>
  </si>
  <si>
    <t>BCG12511</t>
  </si>
  <si>
    <t>1399/10/10</t>
  </si>
  <si>
    <t>17:23:13</t>
  </si>
  <si>
    <t>BCG18587</t>
  </si>
  <si>
    <t>1399/09/19</t>
  </si>
  <si>
    <t>04:02:43</t>
  </si>
  <si>
    <t>BCG12556</t>
  </si>
  <si>
    <t>1399/09/11</t>
  </si>
  <si>
    <t>14:31:21</t>
  </si>
  <si>
    <t>BCG15673</t>
  </si>
  <si>
    <t>1399/09/05</t>
  </si>
  <si>
    <t>19:13:08</t>
  </si>
  <si>
    <t>BCG16046</t>
  </si>
  <si>
    <t>1399/08/07</t>
  </si>
  <si>
    <t>20:17:03</t>
  </si>
  <si>
    <t>BCG10956</t>
  </si>
  <si>
    <t>1399/07/10</t>
  </si>
  <si>
    <t>11:59:51</t>
  </si>
  <si>
    <t>BCG18090</t>
  </si>
  <si>
    <t>1399/04/15</t>
  </si>
  <si>
    <t>18:37:21</t>
  </si>
  <si>
    <t>BCG10444</t>
  </si>
  <si>
    <t>ردیف</t>
  </si>
  <si>
    <t>تاریخ</t>
  </si>
  <si>
    <t>زمان</t>
  </si>
  <si>
    <t>شعبه عامل</t>
  </si>
  <si>
    <t>شناسه واریز</t>
  </si>
  <si>
    <t>نام واریز کننده</t>
  </si>
  <si>
    <t>شماره مستند</t>
  </si>
  <si>
    <t xml:space="preserve">مبلغ </t>
  </si>
  <si>
    <t xml:space="preserve">نژلا فلاحي  مقيمي </t>
  </si>
  <si>
    <t>1399/10/29</t>
  </si>
  <si>
    <t>1399/09/25</t>
  </si>
  <si>
    <t>12:11:45</t>
  </si>
  <si>
    <t>BCG17405</t>
  </si>
  <si>
    <t>حواله پايا اينترنتي</t>
  </si>
  <si>
    <t>IR850570020380001392345001</t>
  </si>
  <si>
    <t>18:30:12</t>
  </si>
  <si>
    <t>18:30:48</t>
  </si>
  <si>
    <t>BCG18289</t>
  </si>
  <si>
    <t>1399/07/12</t>
  </si>
  <si>
    <t>1399/11/02</t>
  </si>
  <si>
    <t>1399/08/27</t>
  </si>
  <si>
    <t>BCGU2308</t>
  </si>
  <si>
    <t>1399/07/28</t>
  </si>
  <si>
    <t>مقصد/صاحب حساب</t>
  </si>
  <si>
    <t>حواله همراه بانک بابت</t>
  </si>
  <si>
    <t xml:space="preserve">محمد رضا پور انصاري </t>
  </si>
  <si>
    <t xml:space="preserve"> سرکار خانم نژلا فلاحی:</t>
  </si>
  <si>
    <t>بابت</t>
  </si>
  <si>
    <t>نژلا فلاحی مقیمی</t>
  </si>
  <si>
    <t>محمد صحرایی داماد خانواده مسعودی</t>
  </si>
  <si>
    <t>PHP7673</t>
  </si>
  <si>
    <t xml:space="preserve"> بر اساس مستندات شاکی</t>
  </si>
  <si>
    <t>RTGS8262</t>
  </si>
  <si>
    <t>RTGS3516</t>
  </si>
  <si>
    <t>نژلا فلاحی  مقیمی</t>
  </si>
  <si>
    <t>ردیف های 21-16-15- براساس مستندات ارائه شده توسط شاکی و ادعای خود شاکی مبنی بر دریافت این مبالغ از منتسبین محمدرضا مسعودی نوشته شده است.</t>
  </si>
  <si>
    <t>حامد عباسی  دوست محمدرضا مسعودی</t>
  </si>
  <si>
    <t>ح.پ ۹۹۱۱۰۲۰۱۲۲۵۸۲۷۴۳</t>
  </si>
  <si>
    <t>ح.پ ۹۹۱۱۰۲۰۱۲۲۵۸۲۶۲۰</t>
  </si>
  <si>
    <t>907120181139828ح.س</t>
  </si>
  <si>
    <t>907120181139891 ح.س</t>
  </si>
  <si>
    <t>002947269257 شماره سند</t>
  </si>
  <si>
    <t>جمع مبالغ واریزی محمدرضا مسعودی به حسابهای سرکار خانم نژلا فلاحی:</t>
  </si>
  <si>
    <t>جمع مبالغ واریزی  محمدرضا مسعودی به حسابهای سرکار خانم نژلا فلاحی و آقای محمد رضا پور انصاری:</t>
  </si>
  <si>
    <t>11:09:50</t>
  </si>
  <si>
    <t>251</t>
  </si>
  <si>
    <t>BCG15966</t>
  </si>
  <si>
    <t>نژلا فلاحي مقيمي</t>
  </si>
  <si>
    <t>13:36:22</t>
  </si>
  <si>
    <t>BCG16968</t>
  </si>
  <si>
    <t>21:00:48</t>
  </si>
  <si>
    <t>BCG17789</t>
  </si>
  <si>
    <t>1399/11/23</t>
  </si>
  <si>
    <t>15:06:37</t>
  </si>
  <si>
    <t>BCG16518</t>
  </si>
  <si>
    <t>17:27:53</t>
  </si>
  <si>
    <t>BCG13407</t>
  </si>
  <si>
    <t>1399/09/06</t>
  </si>
  <si>
    <t>09:45:40</t>
  </si>
  <si>
    <t>8892</t>
  </si>
  <si>
    <t>GH016323</t>
  </si>
  <si>
    <t>حواله ساتنا و كارمزد</t>
  </si>
  <si>
    <t>مريم ماهان</t>
  </si>
  <si>
    <t>مبلغ  دریافتی</t>
  </si>
  <si>
    <t xml:space="preserve"> مبالغ واریزی  محمدرضا مسعودی به حسابهای سرکار خانم نژلا فلاحی و آقای محمد رضا پور انصاری:</t>
  </si>
  <si>
    <t>ص1</t>
  </si>
  <si>
    <t>ص2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</si>
</sst>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theme="1"/>
      <name val="B Nazanin"/>
      <charset val="178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21" fontId="1" fillId="2" borderId="1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21" fontId="1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4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/>
    </xf>
    <xf numFmtId="21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0" fontId="1" fillId="2" borderId="7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" fillId="2" borderId="8" xfId="0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center"/>
    </xf>
  </cellXfs>
  <cellStyles count="1">
    <cellStyle name="Normal" xfId="0" builtinId="0"/>
  </cellStyles>
  <dxfs count="8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"/>
  <sheetViews>
    <sheetView rightToLeft="1" tabSelected="1" topLeftCell="A27" workbookViewId="0">
      <selection activeCell="I33" sqref="I33"/>
    </sheetView>
  </sheetViews>
  <sheetFormatPr defaultRowHeight="14.25" x14ac:dyDescent="0.2"/>
  <cols>
    <col min="1" max="1" width="4.75" customWidth="1"/>
    <col min="2" max="2" width="9.875" customWidth="1"/>
    <col min="3" max="3" width="8.375" customWidth="1"/>
    <col min="4" max="4" width="7" customWidth="1"/>
    <col min="5" max="5" width="21.625" customWidth="1"/>
    <col min="6" max="6" width="16.625" customWidth="1"/>
    <col min="7" max="7" width="12.25" customWidth="1"/>
    <col min="8" max="8" width="13.375" customWidth="1"/>
    <col min="9" max="9" width="22.75" customWidth="1"/>
    <col min="10" max="10" width="11.375" customWidth="1"/>
    <col min="12" max="12" width="10.625" customWidth="1"/>
    <col min="13" max="13" width="18.375" customWidth="1"/>
    <col min="14" max="14" width="13" customWidth="1"/>
  </cols>
  <sheetData>
    <row r="1" spans="1:9" ht="21" x14ac:dyDescent="0.2">
      <c r="A1" s="28" t="s">
        <v>58</v>
      </c>
      <c r="B1" s="33"/>
      <c r="C1" s="33"/>
      <c r="D1" s="33"/>
      <c r="E1" s="33"/>
      <c r="F1" s="33"/>
      <c r="G1" s="34"/>
      <c r="H1" s="3"/>
      <c r="I1" t="s">
        <v>97</v>
      </c>
    </row>
    <row r="2" spans="1:9" ht="21" x14ac:dyDescent="0.2">
      <c r="A2" s="1" t="s">
        <v>32</v>
      </c>
      <c r="B2" s="1" t="s">
        <v>33</v>
      </c>
      <c r="C2" s="1" t="s">
        <v>34</v>
      </c>
      <c r="D2" s="1" t="s">
        <v>35</v>
      </c>
      <c r="E2" s="1" t="s">
        <v>36</v>
      </c>
      <c r="F2" s="1" t="s">
        <v>37</v>
      </c>
      <c r="G2" s="1" t="s">
        <v>38</v>
      </c>
      <c r="H2" s="1" t="s">
        <v>39</v>
      </c>
    </row>
    <row r="3" spans="1:9" ht="21" x14ac:dyDescent="0.2">
      <c r="A3" s="2">
        <v>1</v>
      </c>
      <c r="B3" s="2" t="s">
        <v>0</v>
      </c>
      <c r="C3" s="2" t="s">
        <v>1</v>
      </c>
      <c r="D3" s="2">
        <v>251</v>
      </c>
      <c r="E3" s="2" t="s">
        <v>4</v>
      </c>
      <c r="F3" s="2" t="s">
        <v>3</v>
      </c>
      <c r="G3" s="2" t="s">
        <v>2</v>
      </c>
      <c r="H3" s="3">
        <v>500000000</v>
      </c>
    </row>
    <row r="4" spans="1:9" ht="21" x14ac:dyDescent="0.2">
      <c r="A4" s="2">
        <v>2</v>
      </c>
      <c r="B4" s="2" t="s">
        <v>5</v>
      </c>
      <c r="C4" s="2" t="s">
        <v>6</v>
      </c>
      <c r="D4" s="2">
        <v>251</v>
      </c>
      <c r="E4" s="2" t="s">
        <v>4</v>
      </c>
      <c r="F4" s="2" t="s">
        <v>3</v>
      </c>
      <c r="G4" s="2" t="s">
        <v>7</v>
      </c>
      <c r="H4" s="3">
        <v>116000000</v>
      </c>
    </row>
    <row r="5" spans="1:9" ht="21" x14ac:dyDescent="0.2">
      <c r="A5" s="2">
        <v>3</v>
      </c>
      <c r="B5" s="2" t="s">
        <v>8</v>
      </c>
      <c r="C5" s="2" t="s">
        <v>9</v>
      </c>
      <c r="D5" s="2">
        <v>251</v>
      </c>
      <c r="E5" s="2" t="s">
        <v>4</v>
      </c>
      <c r="F5" s="2" t="s">
        <v>3</v>
      </c>
      <c r="G5" s="2" t="s">
        <v>10</v>
      </c>
      <c r="H5" s="3">
        <v>500000000</v>
      </c>
    </row>
    <row r="6" spans="1:9" ht="21" x14ac:dyDescent="0.2">
      <c r="A6" s="2">
        <v>4</v>
      </c>
      <c r="B6" s="2" t="s">
        <v>11</v>
      </c>
      <c r="C6" s="2" t="s">
        <v>12</v>
      </c>
      <c r="D6" s="2">
        <v>251</v>
      </c>
      <c r="E6" s="2" t="s">
        <v>4</v>
      </c>
      <c r="F6" s="2" t="s">
        <v>3</v>
      </c>
      <c r="G6" s="2" t="s">
        <v>13</v>
      </c>
      <c r="H6" s="3">
        <v>640000000</v>
      </c>
    </row>
    <row r="7" spans="1:9" ht="21" x14ac:dyDescent="0.2">
      <c r="A7" s="2">
        <v>5</v>
      </c>
      <c r="B7" s="2" t="s">
        <v>14</v>
      </c>
      <c r="C7" s="2" t="s">
        <v>15</v>
      </c>
      <c r="D7" s="2">
        <v>251</v>
      </c>
      <c r="E7" s="2" t="s">
        <v>4</v>
      </c>
      <c r="F7" s="2" t="s">
        <v>3</v>
      </c>
      <c r="G7" s="2" t="s">
        <v>16</v>
      </c>
      <c r="H7" s="3">
        <v>100000000</v>
      </c>
    </row>
    <row r="8" spans="1:9" ht="21" x14ac:dyDescent="0.2">
      <c r="A8" s="2">
        <v>6</v>
      </c>
      <c r="B8" s="2" t="s">
        <v>17</v>
      </c>
      <c r="C8" s="2" t="s">
        <v>18</v>
      </c>
      <c r="D8" s="2">
        <v>251</v>
      </c>
      <c r="E8" s="2" t="s">
        <v>4</v>
      </c>
      <c r="F8" s="2" t="s">
        <v>3</v>
      </c>
      <c r="G8" s="2" t="s">
        <v>19</v>
      </c>
      <c r="H8" s="3">
        <v>100000000</v>
      </c>
    </row>
    <row r="9" spans="1:9" ht="21" x14ac:dyDescent="0.2">
      <c r="A9" s="2">
        <v>7</v>
      </c>
      <c r="B9" s="2" t="s">
        <v>20</v>
      </c>
      <c r="C9" s="2" t="s">
        <v>21</v>
      </c>
      <c r="D9" s="2">
        <v>251</v>
      </c>
      <c r="E9" s="2" t="s">
        <v>4</v>
      </c>
      <c r="F9" s="2" t="s">
        <v>3</v>
      </c>
      <c r="G9" s="2" t="s">
        <v>22</v>
      </c>
      <c r="H9" s="3">
        <v>189400000</v>
      </c>
    </row>
    <row r="10" spans="1:9" ht="21" x14ac:dyDescent="0.2">
      <c r="A10" s="2">
        <v>8</v>
      </c>
      <c r="B10" s="2" t="s">
        <v>23</v>
      </c>
      <c r="C10" s="2" t="s">
        <v>24</v>
      </c>
      <c r="D10" s="2">
        <v>251</v>
      </c>
      <c r="E10" s="2" t="s">
        <v>4</v>
      </c>
      <c r="F10" s="2" t="s">
        <v>3</v>
      </c>
      <c r="G10" s="2" t="s">
        <v>25</v>
      </c>
      <c r="H10" s="3">
        <v>187840000</v>
      </c>
    </row>
    <row r="11" spans="1:9" ht="21" x14ac:dyDescent="0.2">
      <c r="A11" s="2">
        <v>9</v>
      </c>
      <c r="B11" s="2" t="s">
        <v>26</v>
      </c>
      <c r="C11" s="2" t="s">
        <v>27</v>
      </c>
      <c r="D11" s="2">
        <v>251</v>
      </c>
      <c r="E11" s="2" t="s">
        <v>4</v>
      </c>
      <c r="F11" s="2" t="s">
        <v>3</v>
      </c>
      <c r="G11" s="2" t="s">
        <v>28</v>
      </c>
      <c r="H11" s="3">
        <v>12500000</v>
      </c>
    </row>
    <row r="12" spans="1:9" ht="21" x14ac:dyDescent="0.2">
      <c r="A12" s="2">
        <v>10</v>
      </c>
      <c r="B12" s="2" t="s">
        <v>29</v>
      </c>
      <c r="C12" s="2" t="s">
        <v>30</v>
      </c>
      <c r="D12" s="2">
        <v>251</v>
      </c>
      <c r="E12" s="2" t="s">
        <v>4</v>
      </c>
      <c r="F12" s="2" t="s">
        <v>3</v>
      </c>
      <c r="G12" s="2" t="s">
        <v>31</v>
      </c>
      <c r="H12" s="3">
        <v>500000000</v>
      </c>
    </row>
    <row r="13" spans="1:9" ht="21" x14ac:dyDescent="0.2">
      <c r="A13" s="2">
        <v>11</v>
      </c>
      <c r="B13" s="2" t="s">
        <v>41</v>
      </c>
      <c r="C13" s="4">
        <v>0.36938657407407405</v>
      </c>
      <c r="D13" s="2">
        <v>2402</v>
      </c>
      <c r="E13" s="2" t="s">
        <v>59</v>
      </c>
      <c r="F13" s="2" t="s">
        <v>40</v>
      </c>
      <c r="G13" s="2">
        <v>1005394214</v>
      </c>
      <c r="H13" s="3">
        <v>368000000</v>
      </c>
    </row>
    <row r="14" spans="1:9" ht="21" x14ac:dyDescent="0.2">
      <c r="A14" s="2">
        <v>12</v>
      </c>
      <c r="B14" s="2" t="s">
        <v>41</v>
      </c>
      <c r="C14" s="4">
        <v>0.38844907407407409</v>
      </c>
      <c r="D14" s="2">
        <v>2402</v>
      </c>
      <c r="E14" s="2" t="s">
        <v>59</v>
      </c>
      <c r="F14" s="2" t="s">
        <v>40</v>
      </c>
      <c r="G14" s="2">
        <v>1005396886</v>
      </c>
      <c r="H14" s="3">
        <v>112000000</v>
      </c>
    </row>
    <row r="15" spans="1:9" ht="23.25" customHeight="1" x14ac:dyDescent="0.2">
      <c r="A15" s="2">
        <v>13</v>
      </c>
      <c r="B15" s="2" t="s">
        <v>42</v>
      </c>
      <c r="C15" s="2" t="s">
        <v>43</v>
      </c>
      <c r="D15" s="2">
        <v>251</v>
      </c>
      <c r="E15" s="2" t="s">
        <v>45</v>
      </c>
      <c r="F15" s="2" t="s">
        <v>46</v>
      </c>
      <c r="G15" s="2" t="s">
        <v>44</v>
      </c>
      <c r="H15" s="3">
        <v>416000000</v>
      </c>
    </row>
    <row r="16" spans="1:9" ht="18.75" customHeight="1" x14ac:dyDescent="0.25">
      <c r="A16" s="2">
        <v>14</v>
      </c>
      <c r="B16" s="2" t="s">
        <v>29</v>
      </c>
      <c r="C16" s="2" t="s">
        <v>47</v>
      </c>
      <c r="D16" s="2">
        <v>251</v>
      </c>
      <c r="E16" s="2" t="s">
        <v>45</v>
      </c>
      <c r="F16" s="2" t="s">
        <v>60</v>
      </c>
      <c r="G16" s="2" t="s">
        <v>28</v>
      </c>
      <c r="H16" s="3">
        <v>500000000</v>
      </c>
      <c r="I16" s="10"/>
    </row>
    <row r="17" spans="1:9" ht="18.75" customHeight="1" x14ac:dyDescent="0.2">
      <c r="A17" s="2">
        <v>15</v>
      </c>
      <c r="B17" s="2" t="s">
        <v>50</v>
      </c>
      <c r="C17" s="4">
        <v>0.46166666666666667</v>
      </c>
      <c r="D17" s="2">
        <v>8892</v>
      </c>
      <c r="E17" s="5" t="s">
        <v>71</v>
      </c>
      <c r="F17" s="2" t="s">
        <v>3</v>
      </c>
      <c r="G17" s="5" t="s">
        <v>64</v>
      </c>
      <c r="H17" s="3">
        <v>500000000</v>
      </c>
      <c r="I17" s="11" t="s">
        <v>63</v>
      </c>
    </row>
    <row r="18" spans="1:9" ht="18.75" customHeight="1" x14ac:dyDescent="0.2">
      <c r="A18" s="2">
        <v>16</v>
      </c>
      <c r="B18" s="2" t="s">
        <v>50</v>
      </c>
      <c r="C18" s="4">
        <v>0.46219907407407407</v>
      </c>
      <c r="D18" s="2">
        <v>8892</v>
      </c>
      <c r="E18" s="5" t="s">
        <v>72</v>
      </c>
      <c r="F18" s="2" t="s">
        <v>3</v>
      </c>
      <c r="G18" s="5" t="s">
        <v>65</v>
      </c>
      <c r="H18" s="3">
        <v>500000000</v>
      </c>
      <c r="I18" s="11" t="s">
        <v>63</v>
      </c>
    </row>
    <row r="19" spans="1:9" ht="18.75" customHeight="1" x14ac:dyDescent="0.2">
      <c r="A19" s="2">
        <v>17</v>
      </c>
      <c r="B19" s="2" t="s">
        <v>52</v>
      </c>
      <c r="C19" s="4">
        <v>0.51414351851851847</v>
      </c>
      <c r="D19" s="2">
        <v>251</v>
      </c>
      <c r="E19" s="2" t="s">
        <v>4</v>
      </c>
      <c r="F19" s="2" t="s">
        <v>3</v>
      </c>
      <c r="G19" s="2" t="s">
        <v>53</v>
      </c>
      <c r="H19" s="3">
        <v>348000000</v>
      </c>
      <c r="I19" s="12" t="s">
        <v>68</v>
      </c>
    </row>
    <row r="20" spans="1:9" ht="18.75" customHeight="1" x14ac:dyDescent="0.2">
      <c r="A20" s="2">
        <v>18</v>
      </c>
      <c r="B20" s="2" t="s">
        <v>29</v>
      </c>
      <c r="C20" s="2" t="s">
        <v>48</v>
      </c>
      <c r="D20" s="2">
        <v>251</v>
      </c>
      <c r="E20" s="2" t="s">
        <v>45</v>
      </c>
      <c r="F20" s="2" t="s">
        <v>60</v>
      </c>
      <c r="G20" s="2" t="s">
        <v>49</v>
      </c>
      <c r="H20" s="3">
        <v>500000000</v>
      </c>
      <c r="I20" s="11"/>
    </row>
    <row r="21" spans="1:9" ht="18.75" customHeight="1" x14ac:dyDescent="0.2">
      <c r="A21" s="2">
        <v>19</v>
      </c>
      <c r="B21" s="2" t="s">
        <v>51</v>
      </c>
      <c r="C21" s="4">
        <v>0.42333333333333334</v>
      </c>
      <c r="D21" s="2">
        <v>2402</v>
      </c>
      <c r="E21" s="5" t="s">
        <v>69</v>
      </c>
      <c r="F21" s="2" t="s">
        <v>66</v>
      </c>
      <c r="G21" s="2">
        <v>1005582743</v>
      </c>
      <c r="H21" s="3">
        <v>120000000</v>
      </c>
      <c r="I21" s="11" t="s">
        <v>61</v>
      </c>
    </row>
    <row r="22" spans="1:9" ht="18.75" customHeight="1" x14ac:dyDescent="0.2">
      <c r="A22" s="2">
        <v>20</v>
      </c>
      <c r="B22" s="2" t="s">
        <v>51</v>
      </c>
      <c r="C22" s="4">
        <v>0.42267361111111112</v>
      </c>
      <c r="D22" s="2">
        <v>2402</v>
      </c>
      <c r="E22" s="5" t="s">
        <v>70</v>
      </c>
      <c r="F22" s="2" t="s">
        <v>66</v>
      </c>
      <c r="G22" s="2">
        <v>1005582620</v>
      </c>
      <c r="H22" s="3">
        <v>500000000</v>
      </c>
      <c r="I22" s="11" t="s">
        <v>61</v>
      </c>
    </row>
    <row r="23" spans="1:9" ht="21" x14ac:dyDescent="0.2">
      <c r="A23" s="2">
        <v>21</v>
      </c>
      <c r="B23" s="2" t="s">
        <v>54</v>
      </c>
      <c r="C23" s="4">
        <v>0.5116666666666666</v>
      </c>
      <c r="D23" s="2">
        <v>8888</v>
      </c>
      <c r="E23" s="2" t="s">
        <v>73</v>
      </c>
      <c r="F23" s="2" t="s">
        <v>66</v>
      </c>
      <c r="G23" s="2" t="s">
        <v>62</v>
      </c>
      <c r="H23" s="3">
        <v>150000000</v>
      </c>
      <c r="I23" s="11" t="s">
        <v>63</v>
      </c>
    </row>
    <row r="24" spans="1:9" ht="21" x14ac:dyDescent="0.2">
      <c r="A24" s="30" t="s">
        <v>74</v>
      </c>
      <c r="B24" s="31"/>
      <c r="C24" s="31"/>
      <c r="D24" s="31"/>
      <c r="E24" s="31"/>
      <c r="F24" s="31"/>
      <c r="G24" s="32"/>
      <c r="H24" s="22">
        <f>SUM(H3:H23)</f>
        <v>6859740000</v>
      </c>
    </row>
    <row r="25" spans="1:9" ht="21" x14ac:dyDescent="0.2">
      <c r="A25" s="16"/>
      <c r="B25" s="17"/>
      <c r="C25" s="17"/>
      <c r="D25" s="17"/>
      <c r="E25" s="17"/>
      <c r="F25" s="17"/>
      <c r="G25" s="17"/>
      <c r="H25" s="23"/>
    </row>
    <row r="26" spans="1:9" ht="21" x14ac:dyDescent="0.2">
      <c r="A26" s="16"/>
      <c r="B26" s="17"/>
      <c r="C26" s="17"/>
      <c r="D26" s="17"/>
      <c r="E26" s="17"/>
      <c r="F26" s="17"/>
      <c r="G26" s="17"/>
      <c r="H26" s="23"/>
    </row>
    <row r="27" spans="1:9" s="28" customFormat="1" ht="21" x14ac:dyDescent="0.2">
      <c r="A27" s="26" t="s">
        <v>67</v>
      </c>
      <c r="B27" s="27"/>
      <c r="C27" s="27"/>
      <c r="D27" s="27"/>
      <c r="E27" s="27"/>
      <c r="F27" s="27"/>
      <c r="G27" s="27"/>
      <c r="H27" s="27"/>
      <c r="I27" s="27"/>
    </row>
    <row r="29" spans="1:9" ht="21" x14ac:dyDescent="0.55000000000000004">
      <c r="A29" s="6" t="s">
        <v>32</v>
      </c>
      <c r="B29" s="6" t="s">
        <v>33</v>
      </c>
      <c r="C29" s="6" t="s">
        <v>34</v>
      </c>
      <c r="D29" s="6" t="s">
        <v>35</v>
      </c>
      <c r="E29" s="6" t="s">
        <v>36</v>
      </c>
      <c r="F29" s="6" t="s">
        <v>55</v>
      </c>
      <c r="G29" s="6" t="s">
        <v>38</v>
      </c>
      <c r="H29" s="6" t="s">
        <v>95</v>
      </c>
      <c r="I29" s="35" t="s">
        <v>98</v>
      </c>
    </row>
    <row r="30" spans="1:9" ht="21" x14ac:dyDescent="0.55000000000000004">
      <c r="A30" s="7">
        <v>1</v>
      </c>
      <c r="B30" s="7" t="s">
        <v>29</v>
      </c>
      <c r="C30" s="8">
        <v>0.77768518518518526</v>
      </c>
      <c r="D30" s="7">
        <v>2402</v>
      </c>
      <c r="E30" s="7" t="s">
        <v>56</v>
      </c>
      <c r="F30" s="9" t="s">
        <v>57</v>
      </c>
      <c r="G30" s="7">
        <v>1587324281</v>
      </c>
      <c r="H30" s="24">
        <v>300000250</v>
      </c>
    </row>
    <row r="31" spans="1:9" ht="21" x14ac:dyDescent="0.55000000000000004">
      <c r="A31" s="18"/>
      <c r="B31" s="18"/>
      <c r="C31" s="19"/>
      <c r="D31" s="18"/>
      <c r="E31" s="18"/>
      <c r="F31" s="20"/>
      <c r="G31" s="18"/>
      <c r="H31" s="25"/>
    </row>
    <row r="32" spans="1:9" ht="21" x14ac:dyDescent="0.2">
      <c r="A32" s="28" t="s">
        <v>75</v>
      </c>
      <c r="B32" s="33"/>
      <c r="C32" s="33"/>
      <c r="D32" s="33"/>
      <c r="E32" s="33"/>
      <c r="F32" s="33"/>
      <c r="G32" s="34"/>
      <c r="H32" s="22">
        <f>+H24+H30</f>
        <v>7159740250</v>
      </c>
    </row>
    <row r="33" spans="1:9" ht="21" x14ac:dyDescent="0.2">
      <c r="A33" s="13"/>
      <c r="B33" s="14"/>
      <c r="C33" s="14"/>
      <c r="D33" s="14"/>
      <c r="E33" s="14"/>
      <c r="F33" s="14"/>
      <c r="G33" s="15"/>
      <c r="H33" s="23"/>
    </row>
    <row r="34" spans="1:9" ht="21" x14ac:dyDescent="0.55000000000000004">
      <c r="A34" s="28" t="s">
        <v>96</v>
      </c>
      <c r="B34" s="33"/>
      <c r="C34" s="33"/>
      <c r="D34" s="33"/>
      <c r="E34" s="33"/>
      <c r="F34" s="33"/>
      <c r="G34" s="34"/>
      <c r="H34" s="21"/>
    </row>
    <row r="35" spans="1:9" ht="21" x14ac:dyDescent="0.55000000000000004">
      <c r="A35" s="6" t="s">
        <v>32</v>
      </c>
      <c r="B35" s="6" t="s">
        <v>33</v>
      </c>
      <c r="C35" s="6" t="s">
        <v>34</v>
      </c>
      <c r="D35" s="6" t="s">
        <v>35</v>
      </c>
      <c r="E35" s="6" t="s">
        <v>36</v>
      </c>
      <c r="F35" s="6" t="s">
        <v>55</v>
      </c>
      <c r="G35" s="6" t="s">
        <v>38</v>
      </c>
      <c r="H35" s="6" t="s">
        <v>95</v>
      </c>
    </row>
    <row r="36" spans="1:9" ht="18.75" customHeight="1" x14ac:dyDescent="0.2">
      <c r="A36" s="2">
        <v>1</v>
      </c>
      <c r="B36" s="2" t="s">
        <v>50</v>
      </c>
      <c r="C36" s="4" t="s">
        <v>76</v>
      </c>
      <c r="D36" s="2" t="s">
        <v>77</v>
      </c>
      <c r="E36" s="5" t="s">
        <v>4</v>
      </c>
      <c r="F36" s="2" t="s">
        <v>79</v>
      </c>
      <c r="G36" s="2" t="s">
        <v>78</v>
      </c>
      <c r="H36" s="3">
        <v>1000000000</v>
      </c>
      <c r="I36" s="11"/>
    </row>
    <row r="37" spans="1:9" ht="18.75" customHeight="1" x14ac:dyDescent="0.2">
      <c r="A37" s="2">
        <v>2</v>
      </c>
      <c r="B37" s="2" t="s">
        <v>54</v>
      </c>
      <c r="C37" s="4" t="s">
        <v>80</v>
      </c>
      <c r="D37" s="2" t="s">
        <v>77</v>
      </c>
      <c r="E37" s="5" t="s">
        <v>4</v>
      </c>
      <c r="F37" s="2" t="s">
        <v>79</v>
      </c>
      <c r="G37" s="2" t="s">
        <v>81</v>
      </c>
      <c r="H37" s="3">
        <v>220000000</v>
      </c>
      <c r="I37" s="11"/>
    </row>
    <row r="38" spans="1:9" ht="18.75" customHeight="1" x14ac:dyDescent="0.2">
      <c r="A38" s="2">
        <v>3</v>
      </c>
      <c r="B38" s="2" t="s">
        <v>11</v>
      </c>
      <c r="C38" s="4" t="s">
        <v>82</v>
      </c>
      <c r="D38" s="2" t="s">
        <v>77</v>
      </c>
      <c r="E38" s="5" t="s">
        <v>4</v>
      </c>
      <c r="F38" s="2" t="s">
        <v>79</v>
      </c>
      <c r="G38" s="2" t="s">
        <v>83</v>
      </c>
      <c r="H38" s="3">
        <v>500000000</v>
      </c>
      <c r="I38" s="11"/>
    </row>
    <row r="39" spans="1:9" ht="18.75" customHeight="1" x14ac:dyDescent="0.2">
      <c r="A39" s="2">
        <v>4</v>
      </c>
      <c r="B39" s="2" t="s">
        <v>84</v>
      </c>
      <c r="C39" s="4" t="s">
        <v>85</v>
      </c>
      <c r="D39" s="2" t="s">
        <v>77</v>
      </c>
      <c r="E39" s="5" t="s">
        <v>4</v>
      </c>
      <c r="F39" s="2" t="s">
        <v>79</v>
      </c>
      <c r="G39" s="2" t="s">
        <v>86</v>
      </c>
      <c r="H39" s="3">
        <v>500000000</v>
      </c>
      <c r="I39" s="11"/>
    </row>
    <row r="40" spans="1:9" ht="18.75" customHeight="1" x14ac:dyDescent="0.2">
      <c r="A40" s="2">
        <v>5</v>
      </c>
      <c r="B40" s="2" t="s">
        <v>0</v>
      </c>
      <c r="C40" s="4" t="s">
        <v>87</v>
      </c>
      <c r="D40" s="2" t="s">
        <v>77</v>
      </c>
      <c r="E40" s="5" t="s">
        <v>4</v>
      </c>
      <c r="F40" s="2" t="s">
        <v>79</v>
      </c>
      <c r="G40" s="2" t="s">
        <v>88</v>
      </c>
      <c r="H40" s="3">
        <v>20000000</v>
      </c>
      <c r="I40" s="11"/>
    </row>
    <row r="41" spans="1:9" ht="18.75" customHeight="1" x14ac:dyDescent="0.2">
      <c r="A41" s="2">
        <v>6</v>
      </c>
      <c r="B41" s="2" t="s">
        <v>89</v>
      </c>
      <c r="C41" s="4" t="s">
        <v>90</v>
      </c>
      <c r="D41" s="2" t="s">
        <v>91</v>
      </c>
      <c r="E41" s="5" t="s">
        <v>93</v>
      </c>
      <c r="F41" s="2" t="s">
        <v>94</v>
      </c>
      <c r="G41" s="2" t="s">
        <v>92</v>
      </c>
      <c r="H41" s="3">
        <v>250000000</v>
      </c>
      <c r="I41" s="11"/>
    </row>
    <row r="42" spans="1:9" ht="21" x14ac:dyDescent="0.2">
      <c r="H42" s="22">
        <f>SUM(H36:H41)</f>
        <v>2490000000</v>
      </c>
    </row>
    <row r="45" spans="1:9" s="29" customFormat="1" x14ac:dyDescent="0.2"/>
  </sheetData>
  <mergeCells count="6">
    <mergeCell ref="A27:XFD27"/>
    <mergeCell ref="A45:XFD45"/>
    <mergeCell ref="A24:G24"/>
    <mergeCell ref="A32:G32"/>
    <mergeCell ref="A1:G1"/>
    <mergeCell ref="A34:G34"/>
  </mergeCells>
  <conditionalFormatting sqref="F3:F12">
    <cfRule type="uniqueValues" dxfId="7" priority="37"/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3:F14">
    <cfRule type="uniqueValues" dxfId="6" priority="33"/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7:F19">
    <cfRule type="uniqueValues" dxfId="5" priority="13"/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5">
    <cfRule type="uniqueValues" dxfId="4" priority="11"/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1:F22">
    <cfRule type="uniqueValues" dxfId="3" priority="5"/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6 F20">
    <cfRule type="uniqueValues" dxfId="2" priority="43"/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3">
    <cfRule type="uniqueValues" dxfId="1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6:F41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horizontalDpi="300" verticalDpi="300" r:id="rId1"/>
  <headerFooter>
    <oddHeader>&amp;Lخانم نژلا فلاحی و  آقای محدرضا انصاری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2025-08-11T22:21:22Z</dcterms:modified>
</cp:coreProperties>
</file>